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0" i="1"/>
  <c r="C17"/>
  <c r="C15"/>
  <c r="C14"/>
  <c r="C13"/>
  <c r="C12"/>
  <c r="C11"/>
  <c r="L10"/>
  <c r="K10"/>
  <c r="J10"/>
  <c r="I10"/>
  <c r="I9" s="1"/>
  <c r="I8" s="1"/>
  <c r="L16"/>
  <c r="K16"/>
  <c r="J16"/>
  <c r="I16"/>
  <c r="H16"/>
  <c r="L9" l="1"/>
  <c r="L8" s="1"/>
  <c r="C16"/>
  <c r="J9"/>
  <c r="J8" s="1"/>
  <c r="C10"/>
  <c r="K9"/>
  <c r="K8" s="1"/>
  <c r="H9"/>
  <c r="C9" l="1"/>
  <c r="H8"/>
  <c r="C8" s="1"/>
</calcChain>
</file>

<file path=xl/sharedStrings.xml><?xml version="1.0" encoding="utf-8"?>
<sst xmlns="http://schemas.openxmlformats.org/spreadsheetml/2006/main" count="45" uniqueCount="36">
  <si>
    <t>Финансовое обеспечение реализации муниципальной программы Сальского сельского поселения</t>
  </si>
  <si>
    <r>
      <t>(</t>
    </r>
    <r>
      <rPr>
        <b/>
        <sz val="10"/>
        <color theme="1"/>
        <rFont val="Times New Roman"/>
        <family val="1"/>
        <charset val="204"/>
      </rPr>
      <t>)</t>
    </r>
  </si>
  <si>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</si>
  <si>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</si>
  <si>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</si>
  <si>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</si>
  <si>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</si>
  <si>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« Обеспечение пожарной безопасности на территории Сальского сельского поселения на 2023-2027 годы»</t>
  </si>
  <si>
    <t xml:space="preserve">Отдельные мероприятия </t>
  </si>
  <si>
    <t>Основное мероприятие 1</t>
  </si>
  <si>
    <t>Проведение мероприятий по повышению уровня пожарной безопасности в населенных пунктах</t>
  </si>
  <si>
    <t>1.1. направление</t>
  </si>
  <si>
    <t xml:space="preserve"> Мероприятия по устройству минерализованных полос вокруг населенных пунктов поселения, обкос территории села</t>
  </si>
  <si>
    <t>1.2. направление</t>
  </si>
  <si>
    <t>Профилактика пожаров и обучение населения мерам пожарной безопасности (приобретение наглядной агитации)</t>
  </si>
  <si>
    <t>1.3. направление</t>
  </si>
  <si>
    <t>Мероприятия по устройству пожарных пирсов на существующих водоемах и искусственных водоемах</t>
  </si>
  <si>
    <t>1.4. направление</t>
  </si>
  <si>
    <t>Мероприятия по обеспечению первичными средствами пожаротушения сельских населенных пунктов</t>
  </si>
  <si>
    <t>1.5. направление</t>
  </si>
  <si>
    <t>Обучение лица,  ответственного  за пожарную безопасность в  поселении</t>
  </si>
  <si>
    <t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</t>
  </si>
  <si>
    <t>Стимулирование граждан к участию в деятельности подразделения добровольной пожарной охраны</t>
  </si>
  <si>
    <t xml:space="preserve">Муниципальная программа   Сальского сельского поселения   </t>
  </si>
  <si>
    <t>2023год</t>
  </si>
  <si>
    <t>2024 год</t>
  </si>
  <si>
    <t>2025год</t>
  </si>
  <si>
    <t>2026год</t>
  </si>
  <si>
    <t>2027год</t>
  </si>
  <si>
    <t>Код бюджетной классификации</t>
  </si>
  <si>
    <t>Объем финансирования, всего   (тыс.руб.)</t>
  </si>
  <si>
    <t>Рз, Прз</t>
  </si>
  <si>
    <t>Финансирование по годам</t>
  </si>
  <si>
    <t>000</t>
  </si>
  <si>
    <t>240</t>
  </si>
  <si>
    <t>120</t>
  </si>
</sst>
</file>

<file path=xl/styles.xml><?xml version="1.0" encoding="utf-8"?>
<styleSheet xmlns="http://schemas.openxmlformats.org/spreadsheetml/2006/main">
  <numFmts count="1">
    <numFmt numFmtId="168" formatCode="0.000"/>
  </numFmts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68" fontId="1" fillId="0" borderId="1" xfId="0" applyNumberFormat="1" applyFont="1" applyBorder="1" applyAlignment="1">
      <alignment vertical="top" wrapText="1"/>
    </xf>
    <xf numFmtId="168" fontId="3" fillId="0" borderId="1" xfId="0" applyNumberFormat="1" applyFont="1" applyBorder="1" applyAlignment="1">
      <alignment vertical="top" wrapText="1"/>
    </xf>
    <xf numFmtId="168" fontId="1" fillId="0" borderId="1" xfId="0" applyNumberFormat="1" applyFont="1" applyBorder="1" applyAlignment="1">
      <alignment horizontal="center" vertical="top" wrapText="1"/>
    </xf>
    <xf numFmtId="168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sqref="A1:L2"/>
    </sheetView>
  </sheetViews>
  <sheetFormatPr defaultRowHeight="15"/>
  <cols>
    <col min="1" max="1" width="41" customWidth="1"/>
    <col min="2" max="2" width="32" customWidth="1"/>
    <col min="3" max="3" width="12.5703125" customWidth="1"/>
    <col min="4" max="5" width="9.28515625" bestFit="1" customWidth="1"/>
    <col min="6" max="6" width="10" bestFit="1" customWidth="1"/>
    <col min="7" max="7" width="9.28515625" bestFit="1" customWidth="1"/>
    <col min="11" max="11" width="12" customWidth="1"/>
    <col min="12" max="12" width="12.28515625" customWidth="1"/>
  </cols>
  <sheetData>
    <row r="1" spans="1:1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" t="s">
        <v>1</v>
      </c>
    </row>
    <row r="4" spans="1:12">
      <c r="A4" s="2"/>
    </row>
    <row r="5" spans="1:12" ht="69" customHeight="1">
      <c r="A5" s="5" t="s">
        <v>2</v>
      </c>
      <c r="B5" s="5" t="s">
        <v>3</v>
      </c>
      <c r="C5" s="5" t="s">
        <v>30</v>
      </c>
      <c r="D5" s="4" t="s">
        <v>29</v>
      </c>
      <c r="E5" s="4"/>
      <c r="F5" s="4"/>
      <c r="G5" s="4"/>
      <c r="H5" s="4" t="s">
        <v>32</v>
      </c>
      <c r="I5" s="7"/>
      <c r="J5" s="7"/>
      <c r="K5" s="7"/>
      <c r="L5" s="7"/>
    </row>
    <row r="6" spans="1:12">
      <c r="A6" s="5"/>
      <c r="B6" s="5"/>
      <c r="C6" s="6"/>
      <c r="D6" s="5" t="s">
        <v>4</v>
      </c>
      <c r="E6" s="5" t="s">
        <v>31</v>
      </c>
      <c r="F6" s="5" t="s">
        <v>5</v>
      </c>
      <c r="G6" s="5" t="s">
        <v>6</v>
      </c>
      <c r="H6" s="5" t="s">
        <v>24</v>
      </c>
      <c r="I6" s="5" t="s">
        <v>25</v>
      </c>
      <c r="J6" s="5" t="s">
        <v>26</v>
      </c>
      <c r="K6" s="5" t="s">
        <v>27</v>
      </c>
      <c r="L6" s="5" t="s">
        <v>28</v>
      </c>
    </row>
    <row r="7" spans="1:1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</row>
    <row r="8" spans="1:12" ht="61.5" customHeight="1">
      <c r="A8" s="8" t="s">
        <v>23</v>
      </c>
      <c r="B8" s="9" t="s">
        <v>7</v>
      </c>
      <c r="C8" s="15">
        <f>SUM(H8:L8)</f>
        <v>275.09000000000003</v>
      </c>
      <c r="D8" s="11">
        <v>831</v>
      </c>
      <c r="E8" s="11">
        <v>309</v>
      </c>
      <c r="F8" s="11">
        <v>400000000</v>
      </c>
      <c r="G8" s="11" t="s">
        <v>33</v>
      </c>
      <c r="H8" s="13">
        <f>H9</f>
        <v>32.957999999999998</v>
      </c>
      <c r="I8" s="13">
        <f t="shared" ref="I8:L8" si="0">I9</f>
        <v>33.258000000000003</v>
      </c>
      <c r="J8" s="13">
        <f t="shared" si="0"/>
        <v>32.957999999999998</v>
      </c>
      <c r="K8" s="13">
        <f t="shared" si="0"/>
        <v>87.957999999999998</v>
      </c>
      <c r="L8" s="13">
        <f t="shared" si="0"/>
        <v>87.957999999999998</v>
      </c>
    </row>
    <row r="9" spans="1:12" ht="21" customHeight="1">
      <c r="A9" s="8" t="s">
        <v>8</v>
      </c>
      <c r="B9" s="8"/>
      <c r="C9" s="15">
        <f t="shared" ref="C9:C17" si="1">SUM(H9:L9)</f>
        <v>275.09000000000003</v>
      </c>
      <c r="D9" s="11">
        <v>831</v>
      </c>
      <c r="E9" s="11">
        <v>310</v>
      </c>
      <c r="F9" s="11">
        <v>490000000</v>
      </c>
      <c r="G9" s="11" t="s">
        <v>33</v>
      </c>
      <c r="H9" s="13">
        <f>H10+H16</f>
        <v>32.957999999999998</v>
      </c>
      <c r="I9" s="13">
        <f t="shared" ref="I9:L9" si="2">I10+I16</f>
        <v>33.258000000000003</v>
      </c>
      <c r="J9" s="13">
        <f t="shared" si="2"/>
        <v>32.957999999999998</v>
      </c>
      <c r="K9" s="13">
        <f t="shared" si="2"/>
        <v>87.957999999999998</v>
      </c>
      <c r="L9" s="13">
        <f t="shared" si="2"/>
        <v>87.957999999999998</v>
      </c>
    </row>
    <row r="10" spans="1:12" ht="38.25">
      <c r="A10" s="10" t="s">
        <v>9</v>
      </c>
      <c r="B10" s="10" t="s">
        <v>10</v>
      </c>
      <c r="C10" s="16">
        <f t="shared" si="1"/>
        <v>212.09000000000003</v>
      </c>
      <c r="D10" s="11">
        <v>831</v>
      </c>
      <c r="E10" s="11">
        <v>310</v>
      </c>
      <c r="F10" s="11">
        <v>490100000</v>
      </c>
      <c r="G10" s="11" t="s">
        <v>33</v>
      </c>
      <c r="H10" s="13">
        <f>H11+H12+H13+H14+H15</f>
        <v>20.358000000000001</v>
      </c>
      <c r="I10" s="13">
        <f t="shared" ref="I10:L10" si="3">I11+I12+I13+I14+I15</f>
        <v>20.658000000000001</v>
      </c>
      <c r="J10" s="13">
        <f t="shared" si="3"/>
        <v>20.358000000000001</v>
      </c>
      <c r="K10" s="13">
        <f t="shared" si="3"/>
        <v>75.358000000000004</v>
      </c>
      <c r="L10" s="13">
        <f t="shared" si="3"/>
        <v>75.358000000000004</v>
      </c>
    </row>
    <row r="11" spans="1:12" ht="51">
      <c r="A11" s="8" t="s">
        <v>11</v>
      </c>
      <c r="B11" s="8" t="s">
        <v>12</v>
      </c>
      <c r="C11" s="16">
        <f t="shared" si="1"/>
        <v>74.844999999999999</v>
      </c>
      <c r="D11" s="12">
        <v>831</v>
      </c>
      <c r="E11" s="12">
        <v>310</v>
      </c>
      <c r="F11" s="12">
        <v>490126070</v>
      </c>
      <c r="G11" s="12" t="s">
        <v>34</v>
      </c>
      <c r="H11" s="14">
        <v>14.968999999999999</v>
      </c>
      <c r="I11" s="14">
        <v>14.968999999999999</v>
      </c>
      <c r="J11" s="14">
        <v>14.968999999999999</v>
      </c>
      <c r="K11" s="14">
        <v>14.968999999999999</v>
      </c>
      <c r="L11" s="14">
        <v>14.968999999999999</v>
      </c>
    </row>
    <row r="12" spans="1:12" ht="51">
      <c r="A12" s="8" t="s">
        <v>13</v>
      </c>
      <c r="B12" s="8" t="s">
        <v>14</v>
      </c>
      <c r="C12" s="16">
        <f t="shared" si="1"/>
        <v>0</v>
      </c>
      <c r="D12" s="12">
        <v>831</v>
      </c>
      <c r="E12" s="12">
        <v>310</v>
      </c>
      <c r="F12" s="12">
        <v>4901226080</v>
      </c>
      <c r="G12" s="12" t="s">
        <v>34</v>
      </c>
      <c r="H12" s="14">
        <v>0</v>
      </c>
      <c r="I12" s="14"/>
      <c r="J12" s="14">
        <v>0</v>
      </c>
      <c r="K12" s="14">
        <v>0</v>
      </c>
      <c r="L12" s="14">
        <v>0</v>
      </c>
    </row>
    <row r="13" spans="1:12" ht="38.25">
      <c r="A13" s="8" t="s">
        <v>15</v>
      </c>
      <c r="B13" s="8" t="s">
        <v>16</v>
      </c>
      <c r="C13" s="16">
        <f t="shared" si="1"/>
        <v>27.244999999999997</v>
      </c>
      <c r="D13" s="12">
        <v>831</v>
      </c>
      <c r="E13" s="12">
        <v>310</v>
      </c>
      <c r="F13" s="12">
        <v>490126071</v>
      </c>
      <c r="G13" s="12" t="s">
        <v>34</v>
      </c>
      <c r="H13" s="14">
        <v>5.3890000000000002</v>
      </c>
      <c r="I13" s="14">
        <v>5.6890000000000001</v>
      </c>
      <c r="J13" s="14">
        <v>5.3890000000000002</v>
      </c>
      <c r="K13" s="14">
        <v>5.3890000000000002</v>
      </c>
      <c r="L13" s="14">
        <v>5.3890000000000002</v>
      </c>
    </row>
    <row r="14" spans="1:12" ht="51">
      <c r="A14" s="8" t="s">
        <v>17</v>
      </c>
      <c r="B14" s="8" t="s">
        <v>18</v>
      </c>
      <c r="C14" s="16">
        <f t="shared" si="1"/>
        <v>100</v>
      </c>
      <c r="D14" s="12">
        <v>831</v>
      </c>
      <c r="E14" s="12">
        <v>310</v>
      </c>
      <c r="F14" s="12">
        <v>490126072</v>
      </c>
      <c r="G14" s="12" t="s">
        <v>34</v>
      </c>
      <c r="H14" s="14">
        <v>0</v>
      </c>
      <c r="I14" s="14"/>
      <c r="J14" s="14">
        <v>0</v>
      </c>
      <c r="K14" s="14">
        <v>50</v>
      </c>
      <c r="L14" s="14">
        <v>50</v>
      </c>
    </row>
    <row r="15" spans="1:12" ht="25.5">
      <c r="A15" s="8" t="s">
        <v>19</v>
      </c>
      <c r="B15" s="8" t="s">
        <v>20</v>
      </c>
      <c r="C15" s="16">
        <f t="shared" si="1"/>
        <v>10</v>
      </c>
      <c r="D15" s="12">
        <v>831</v>
      </c>
      <c r="E15" s="12">
        <v>310</v>
      </c>
      <c r="F15" s="12">
        <v>490126073</v>
      </c>
      <c r="G15" s="12" t="s">
        <v>34</v>
      </c>
      <c r="H15" s="14">
        <v>0</v>
      </c>
      <c r="I15" s="14"/>
      <c r="J15" s="14">
        <v>0</v>
      </c>
      <c r="K15" s="14">
        <v>5</v>
      </c>
      <c r="L15" s="14">
        <v>5</v>
      </c>
    </row>
    <row r="16" spans="1:12" ht="76.5">
      <c r="A16" s="10" t="s">
        <v>9</v>
      </c>
      <c r="B16" s="10" t="s">
        <v>21</v>
      </c>
      <c r="C16" s="15">
        <f t="shared" si="1"/>
        <v>63</v>
      </c>
      <c r="D16" s="11">
        <v>831</v>
      </c>
      <c r="E16" s="11">
        <v>310</v>
      </c>
      <c r="F16" s="11">
        <v>490200000</v>
      </c>
      <c r="G16" s="11" t="s">
        <v>33</v>
      </c>
      <c r="H16" s="13">
        <f>H17</f>
        <v>12.6</v>
      </c>
      <c r="I16" s="13">
        <f t="shared" ref="I16:L16" si="4">I17</f>
        <v>12.6</v>
      </c>
      <c r="J16" s="13">
        <f t="shared" si="4"/>
        <v>12.6</v>
      </c>
      <c r="K16" s="13">
        <f t="shared" si="4"/>
        <v>12.6</v>
      </c>
      <c r="L16" s="13">
        <f t="shared" si="4"/>
        <v>12.6</v>
      </c>
    </row>
    <row r="17" spans="1:12" ht="38.25">
      <c r="A17" s="8" t="s">
        <v>11</v>
      </c>
      <c r="B17" s="8" t="s">
        <v>22</v>
      </c>
      <c r="C17" s="16">
        <f t="shared" si="1"/>
        <v>63</v>
      </c>
      <c r="D17" s="12">
        <v>831</v>
      </c>
      <c r="E17" s="12">
        <v>310</v>
      </c>
      <c r="F17" s="12">
        <v>49028670</v>
      </c>
      <c r="G17" s="12" t="s">
        <v>35</v>
      </c>
      <c r="H17" s="14">
        <v>12.6</v>
      </c>
      <c r="I17" s="14">
        <v>12.6</v>
      </c>
      <c r="J17" s="14">
        <v>12.6</v>
      </c>
      <c r="K17" s="14">
        <v>12.6</v>
      </c>
      <c r="L17" s="14">
        <v>12.6</v>
      </c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</sheetData>
  <mergeCells count="3">
    <mergeCell ref="A1:L2"/>
    <mergeCell ref="H5:L5"/>
    <mergeCell ref="D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2022-11-20T23:34:32Z</dcterms:created>
  <dcterms:modified xsi:type="dcterms:W3CDTF">2022-11-21T00:09:07Z</dcterms:modified>
</cp:coreProperties>
</file>